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108E5B85-C163-4379-84D2-0184ECB37362}" xr6:coauthVersionLast="47" xr6:coauthVersionMax="47" xr10:uidLastSave="{00000000-0000-0000-0000-000000000000}"/>
  <bookViews>
    <workbookView xWindow="-120" yWindow="-120" windowWidth="20730" windowHeight="11160" xr2:uid="{00000000-000D-0000-FFFF-FFFF00000000}"/>
  </bookViews>
  <sheets>
    <sheet name="Hoja1" sheetId="1" r:id="rId1"/>
  </sheets>
  <definedNames>
    <definedName name="_xlnm._FilterDatabase" localSheetId="0" hidden="1">Hoja1!$A$1:$O$51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2" i="1" l="1"/>
  <c r="A4" i="1"/>
  <c r="A5" i="1"/>
  <c r="A6" i="1"/>
  <c r="A7" i="1"/>
  <c r="A8" i="1"/>
  <c r="A9" i="1"/>
  <c r="A10" i="1"/>
  <c r="A11" i="1"/>
  <c r="A12" i="1"/>
  <c r="A13" i="1"/>
  <c r="A14" i="1"/>
  <c r="A15" i="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3" i="1"/>
  <c r="M38" i="1"/>
  <c r="M50" i="1" l="1"/>
  <c r="M34" i="1"/>
  <c r="M46" i="1"/>
  <c r="M28" i="1"/>
  <c r="M27" i="1"/>
  <c r="M31" i="1"/>
  <c r="M43" i="1"/>
  <c r="M29" i="1"/>
  <c r="M11" i="1"/>
  <c r="M10" i="1"/>
  <c r="M33" i="1"/>
  <c r="M23" i="1"/>
  <c r="M22" i="1"/>
  <c r="M13" i="1"/>
  <c r="M42" i="1"/>
  <c r="M41" i="1"/>
  <c r="M40" i="1"/>
  <c r="M39" i="1"/>
  <c r="M37" i="1"/>
  <c r="M20" i="1"/>
  <c r="M4" i="1"/>
  <c r="M49" i="1"/>
  <c r="M30" i="1"/>
  <c r="M3" i="1"/>
  <c r="M48" i="1"/>
  <c r="M17" i="1"/>
  <c r="M5" i="1"/>
  <c r="M19" i="1"/>
  <c r="M44" i="1"/>
  <c r="M32" i="1"/>
  <c r="M12" i="1"/>
  <c r="M14" i="1"/>
  <c r="M26" i="1"/>
  <c r="M47" i="1"/>
  <c r="M45" i="1"/>
  <c r="M15" i="1"/>
  <c r="M16" i="1"/>
  <c r="M24" i="1"/>
  <c r="M21" i="1"/>
  <c r="M36" i="1"/>
  <c r="M35" i="1"/>
  <c r="M25" i="1"/>
  <c r="M2" i="1"/>
  <c r="M6" i="1"/>
  <c r="M7" i="1"/>
  <c r="M8" i="1"/>
  <c r="M9" i="1"/>
  <c r="M18" i="1"/>
  <c r="M51" i="1"/>
</calcChain>
</file>

<file path=xl/sharedStrings.xml><?xml version="1.0" encoding="utf-8"?>
<sst xmlns="http://schemas.openxmlformats.org/spreadsheetml/2006/main" count="320" uniqueCount="126">
  <si>
    <t>NO.</t>
  </si>
  <si>
    <t>PROPIETARIO ACTUAL</t>
  </si>
  <si>
    <t>F.E</t>
  </si>
  <si>
    <t>NOMENCLATURA</t>
  </si>
  <si>
    <t>TIPO</t>
  </si>
  <si>
    <t>MUNICIPIO</t>
  </si>
  <si>
    <t>LOCALIDAD</t>
  </si>
  <si>
    <t>SECCION</t>
  </si>
  <si>
    <t>MANZANA</t>
  </si>
  <si>
    <t>FECHA</t>
  </si>
  <si>
    <t>SUPERFICIE M2</t>
  </si>
  <si>
    <t>MONTO DE LA OPERACIÓN</t>
  </si>
  <si>
    <t>PRECIO POR M2</t>
  </si>
  <si>
    <t>PROPIETARIO ANTERIOR</t>
  </si>
  <si>
    <t>GRUPO FIDELITARE SAPI CV
RAYMUNDO PENICHE BOLIO
JAVIER CAN CHABLE</t>
  </si>
  <si>
    <t>CALLE 61 NUM. 524 ENTRE 64 Y 66 CENTRO (HOTEL BOUTIQUE LA MISION DE FRAY DIEGO)</t>
  </si>
  <si>
    <t>HOTEL</t>
  </si>
  <si>
    <t>MERIDA</t>
  </si>
  <si>
    <t>JOSE ANTONIO TORRE LORIA</t>
  </si>
  <si>
    <t>YAZMIN MERCEDES CASTILLO OJEDA
JOSE LUIS CASTRO VAZQUEZ</t>
  </si>
  <si>
    <t>CALLE 5 NUM. 2 U POR 2C Y 2D (PUERTO DE CHUBURNA)</t>
  </si>
  <si>
    <t>SOLAR</t>
  </si>
  <si>
    <t>PROGRESO</t>
  </si>
  <si>
    <t>CARLOS ARTURO CERVANTES CASTILLO</t>
  </si>
  <si>
    <t>JOSE LUIS CASTRO VAZQUEZ</t>
  </si>
  <si>
    <t>CALLE 17 NUM. 186 POR 8 Y 12 (SAN JOSE KUCHE)</t>
  </si>
  <si>
    <t>CONKAL</t>
  </si>
  <si>
    <t>GUILLERMO AUGUSTO BAQUEIRO SOLIS</t>
  </si>
  <si>
    <t>CALLE 5 NUM. 2 Ñ POR 2D Y 2E  (CHUBURNA PUERTO)</t>
  </si>
  <si>
    <t>ISAIAS TREJO ORDOÑEZ</t>
  </si>
  <si>
    <t>CALLE 23 NUM. 296 (LA FLORIDA)</t>
  </si>
  <si>
    <t>GILBERTO CATZIN ZAPATA</t>
  </si>
  <si>
    <t>JOSE LUIS CASTRO VAZQUEZ
YAZMIN MERCEDES CASTILLO OJEDA</t>
  </si>
  <si>
    <t>CALLE 7 NUM. 538 POR 186 Y 138 (CHUBURNA PUERTO)</t>
  </si>
  <si>
    <t>LOURDES YAMILY CERON BENITEZ</t>
  </si>
  <si>
    <t>YAZMIN MERCEDES CASTILLO OJEDA</t>
  </si>
  <si>
    <t>CALLE 19 A NUM. 936 POR 158 Y 160 (CHELEM PUERTO)</t>
  </si>
  <si>
    <t>URBANO</t>
  </si>
  <si>
    <t>MANUEL JESUS CORTEZ HERNANDEZ
BLANCA FLORINDA TORRES MENA</t>
  </si>
  <si>
    <r>
      <t>PROYECTO GD75</t>
    </r>
    <r>
      <rPr>
        <sz val="10"/>
        <color theme="1"/>
        <rFont val="Calibri"/>
        <family val="2"/>
        <scheme val="minor"/>
      </rPr>
      <t xml:space="preserve"> (SOCIA YAZMIN CASTILLO Y PES CAPITAL) </t>
    </r>
    <r>
      <rPr>
        <b/>
        <sz val="10"/>
        <color theme="1"/>
        <rFont val="Calibri"/>
        <family val="2"/>
        <scheme val="minor"/>
      </rPr>
      <t>SOCIEDAD ANÓNIMA PROMOTORA DE INVERSIÓN DE CAPITAL VARIABLE</t>
    </r>
  </si>
  <si>
    <t>TABLAJE 1166</t>
  </si>
  <si>
    <t>TICUL</t>
  </si>
  <si>
    <t>TABLAJE 6307</t>
  </si>
  <si>
    <t>DZEMUL</t>
  </si>
  <si>
    <t>TABLAJE 6308</t>
  </si>
  <si>
    <t>TABLAJE 6309</t>
  </si>
  <si>
    <t>TABLAJE 6330</t>
  </si>
  <si>
    <t>TABLAJE 6331</t>
  </si>
  <si>
    <t>TABLAJE 6332</t>
  </si>
  <si>
    <t>TABLAJE 7453</t>
  </si>
  <si>
    <t>TABLAJE 7454</t>
  </si>
  <si>
    <t>TABLAJE 40816</t>
  </si>
  <si>
    <t>ROGERIO CASTRO VAZQUEZ</t>
  </si>
  <si>
    <t>TABLAJE 8722</t>
  </si>
  <si>
    <t>UCU</t>
  </si>
  <si>
    <t>DAVID EMIR CERVERA CASTRO</t>
  </si>
  <si>
    <t>PAUL FRANCISCO KIN SOLIS
JESUS IZRAEL KIN SOLIS
YONY GABRIEL KIN SOLIS</t>
  </si>
  <si>
    <t>CALLE 27 NUM. 229 COLONIA MIGUEL ALEMAN</t>
  </si>
  <si>
    <t>CALLE 43 NUM. 315 C X 18 Y 28 A FRACCIONAMIENTO PEDREGALES DE TANLUM</t>
  </si>
  <si>
    <t>TABLAJE 0302890 FRACCIONAMIENTO CEIBA II (CHABLEKAL)</t>
  </si>
  <si>
    <t>RUSTICO</t>
  </si>
  <si>
    <t>GRUPO CERMISOCIEDAD S.A. DE C.V</t>
  </si>
  <si>
    <t>TABLAJE 0102004 (TAMANCHE)</t>
  </si>
  <si>
    <t>IRENE ANCONA DURAN
HAYDEE ANCONA DURAN
ALBERTO ANCONA DURAN</t>
  </si>
  <si>
    <t>CALLE 20 NUM. 270 COLONIA MIGUEL ALEMAN</t>
  </si>
  <si>
    <t>CALLE 11 NUM. 550 X 24 A Y 24 B COLONIA MAYA</t>
  </si>
  <si>
    <t>JOSE FERNANDO LOAIZA CARRERA</t>
  </si>
  <si>
    <t>CALLE 25 NUM. 487 COLONIA JESUS CARRANZA</t>
  </si>
  <si>
    <t>AIDA MERCEDES NOVELO FERNANDEZ
ERNESTO NOVELO FERNANDEZ
CARLOS ENRIQUE NOVELO FERNANDEZ
ELADIO NOVELO FERNANDEZ</t>
  </si>
  <si>
    <t>CALLE 37 NUM. 72 X 14 Y 16 FRACCIONAMIENTO MISNE BALAM II</t>
  </si>
  <si>
    <t>JOSE ANTONIO HOIL ESQUIVEL</t>
  </si>
  <si>
    <t>CALLE 1 B NUM. 342 VISTA ALEGRE NORTE</t>
  </si>
  <si>
    <t>EVELIN NUÑO RAÑO</t>
  </si>
  <si>
    <t>OBSERVACIONES</t>
  </si>
  <si>
    <t>EN EL REGISTRO LA CANTIDAD DE COMPRA ES DE $4,500,000,000.00</t>
  </si>
  <si>
    <t>CALLE 21 NUM. 251 MONTECARLO</t>
  </si>
  <si>
    <t>JOSE LUIS LE COMPRO A PROYECTISTAS ASOCIADOS DEL MAYAB EL 6 DE MAYO DE 2003, POSTERIORMENTE SE LO DONO A YAZMIN MERCEDES EL 14 DE AGOSTO DE 2019</t>
  </si>
  <si>
    <t xml:space="preserve">CALLE 8 NUM. 59 A (SITPACH) </t>
  </si>
  <si>
    <t xml:space="preserve">CORNELIO ROGELIO CEN COCOM </t>
  </si>
  <si>
    <t>CALLE 8 NUM. 54 A (SITPACH)</t>
  </si>
  <si>
    <t>GLADYS VERONICA RODRIGUEZ GAMBOA</t>
  </si>
  <si>
    <t>CALLE 59 D NUM. 716 FRACCIONAMIENTO LAS AMERICAS</t>
  </si>
  <si>
    <t>ELMA NELLY TORRES SMITH</t>
  </si>
  <si>
    <t>CALLE 59 NUM. 635 LAS AMERICAS</t>
  </si>
  <si>
    <t>ADDY MARLENE SEMERENA CARDEÑAS</t>
  </si>
  <si>
    <t>TABLAJE 26323 (XCUNYA)</t>
  </si>
  <si>
    <t>JOSE ANTONIO ABUD BUAJAIDAR</t>
  </si>
  <si>
    <t>CALLE 57 B NUM. 816 FRACCIONAMIENTO LAS AMERICAS</t>
  </si>
  <si>
    <t>JORGE ALBERTO MENESES VERMONT
DELTA NOEMI RUZ DOMINGUEZ</t>
  </si>
  <si>
    <t>ELIZABETH CAUICH SANDOVAL</t>
  </si>
  <si>
    <t>JOSE LUIS Y DAVID EMIR COMPRARON ESTE PREDIO, SIN EMBARGO DAVID EMIR VENDIO SU 50% A GUILLERMO CORTES EL 14-DIC-2018. 
RESPECTO A LA SUPERFICIE, EN LA COMPRA ORIGINAL DICE QUE SON 80 MIL METROS CUADRADOS, SIN EMBARGO EN LA COMPRA DE GUILLERMO DICE 8 MIL</t>
  </si>
  <si>
    <t>JOSE LUIS CASTRO VAZQUEZ
GUILLERMO CORTEZ GONZALEZ</t>
  </si>
  <si>
    <t>CALLE 1 B NUM. 342 A FRACCIONAMIENTO VISTA ALEGRE NORTE</t>
  </si>
  <si>
    <t>CALLE 16 NUM. 21 (SITPACH)</t>
  </si>
  <si>
    <t>GRAN FATERNIDAD UNIVERSAL</t>
  </si>
  <si>
    <t>CALLE 1 DEL SUBCONDOMINIO YVR 11 LOT 73 TABLAJE 27440 YUCATAN VILLAGE &amp; RESORT, CONDOMINIO MASESTRO (CHABLEKAL)</t>
  </si>
  <si>
    <t>ALEXANDRO CASTILLA ROCHE</t>
  </si>
  <si>
    <t>CALLE 49 A NUM. 960 FRACCIONAMIENTO LAS AMERICAS II (KOMCHEN)</t>
  </si>
  <si>
    <t>IRMA ALEJANDRA MENDEZ GARZA</t>
  </si>
  <si>
    <t>CALLE 25 NUM. 301 COLONIA MIGUEL ALEMAN</t>
  </si>
  <si>
    <t>GUILLERMO ARIEL VALLADARES PELAYO</t>
  </si>
  <si>
    <t>TABLAJE 33157 (CHABLEKAL)</t>
  </si>
  <si>
    <t>ARGEL VICENTE FLORES RUZ</t>
  </si>
  <si>
    <t>BANCO INVEX</t>
  </si>
  <si>
    <t>CALLE 8 NUM. 54 B (SITPACH)</t>
  </si>
  <si>
    <t>MARIA DE LOS ANGELES DIAZ LOPEZ
JOSE MARTIN MONJIOTE ISAAC</t>
  </si>
  <si>
    <t>MIGUEL ANGEL CAAMAL MARTIN</t>
  </si>
  <si>
    <t>CALLE 28 NUM. 127 X 21(HACIENDA XCUYUM)</t>
  </si>
  <si>
    <t>GRUPO IMPULSOR GAMMO S.A. DE C.V.</t>
  </si>
  <si>
    <t>CALLE 28 NUM. 129 X 21 (XCUYUM)</t>
  </si>
  <si>
    <t>CALLE 18 NUM. 122 (TAMANCHE)</t>
  </si>
  <si>
    <t>RAUL ALBERTO LARA MEDINA</t>
  </si>
  <si>
    <t>CALLE 12 D NUM. 912 FRACCIONAMIENTO SOLANA RECIDENCIAL (TIXCACAL)</t>
  </si>
  <si>
    <t>JUAN CARLOS MOO YAH</t>
  </si>
  <si>
    <t>TABLAJE 19313 CONDOMINIO PRIVADA CONKAL, LOTE 5 (CHOLUL)</t>
  </si>
  <si>
    <t>PES CAPITAL S.A. DE C.V.</t>
  </si>
  <si>
    <t>TABLAJE 45064 Condominio DENOMINADO ALTOZANO LA NUEVA MERIDA OCEANO LOTE DOSCIENTOS SEIS UBICADO EN LA CALLE RIBERA MANZANA OCHO (TAMANCHE)</t>
  </si>
  <si>
    <t>CREDIX GS</t>
  </si>
  <si>
    <t>TABLAJE 45064 Condominio DENOMINADO ALTOZANO LA NUEVA MERIDA OCEANO LOTE DOSCIENTOS SIETE UBICADO EN LA CALLE RIBERA MANZANA OCHO (TAMANCHE)</t>
  </si>
  <si>
    <r>
      <t>PROYECTO GD75</t>
    </r>
    <r>
      <rPr>
        <sz val="10"/>
        <color theme="1"/>
        <rFont val="Calibri"/>
        <family val="2"/>
        <scheme val="minor"/>
      </rPr>
      <t xml:space="preserve"> (SOCIA YAZMIN CASTILLO Y PES CAPITAL) </t>
    </r>
    <r>
      <rPr>
        <b/>
        <sz val="10"/>
        <color theme="1"/>
        <rFont val="Calibri"/>
        <family val="2"/>
        <scheme val="minor"/>
      </rPr>
      <t>SOCIEDAD ANÓNIMA PROMOTORA DE INVERSIÓN DE CAPITAL VARIABLE 
GRUPO DESUR S.A. DE C.V.
GRUPO HAMUSI S.A. DE C.V.</t>
    </r>
  </si>
  <si>
    <t>ROGER ENRIQUE GUEVARA GONALEZ
ARTURO SOLIS MUÑOZ
CARLOS ENRIQUE ABRAHAM GOFF
JORGE IVAN ESPADAS ESPINOSA
MAURICIO MONTALVO VALESZ
ENRIQUE BARANDA CASTILLA</t>
  </si>
  <si>
    <t>LOTE 13 Tablaje No. 27440 Condominio DENOMINADO YUCATAN VILLAGE &amp; RESORT DEL SUBCONDOMINIO YVR (CHABLEKAL)</t>
  </si>
  <si>
    <t xml:space="preserve">BANCO REGIONAL, BANREGIO </t>
  </si>
  <si>
    <t>EN LA SUPERFICIE DEL REGISTRO SEÑALA 17 áreas y 6.8 centiáreas LO QUE EQUIVALE A 1706.8 metros cuadrado</t>
  </si>
  <si>
    <t>LA SUPERFICIE EN EL REGISTRO ESTA COMO DIEZ HECTAREAS CERO AREAS CERO PUNTO CERO CERO DOS CENTIARES</t>
  </si>
  <si>
    <t>TABLAJE NO. 20833 CONDOMINIO MAESTRO DENOMINADO CABO NORTE DEPARTAMENTO 207 UBICADO EN EL NIVEL UNO DEL SUBCONDOMINIO DENOMINADO CASA ELITE CONSTITUIDO SOBRE EL MACROLOTE DIECIOCHO IDENTIFICADO COMO LOTE DIECIOCHO DE LA AVENIDA CABO NORTE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</si>
</sst>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7" x14ac:knownFonts="1">
    <font>
      <sz val="11"/>
      <color theme="1"/>
      <name val="Calibri"/>
      <family val="2"/>
      <scheme val="minor"/>
    </font>
    <font>
      <sz val="11"/>
      <color theme="1"/>
      <name val="Calibri"/>
      <family val="2"/>
      <scheme val="minor"/>
    </font>
    <font>
      <b/>
      <sz val="10"/>
      <color theme="0"/>
      <name val="Arial"/>
      <family val="2"/>
    </font>
    <font>
      <b/>
      <sz val="10"/>
      <color theme="1"/>
      <name val="Calibri"/>
      <family val="2"/>
      <scheme val="minor"/>
    </font>
    <font>
      <sz val="10"/>
      <color rgb="FF000000"/>
      <name val="Arial"/>
      <family val="2"/>
    </font>
    <font>
      <sz val="10"/>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4" tint="-0.249977111117893"/>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3">
    <xf numFmtId="0" fontId="0" fillId="0" borderId="0" xfId="0"/>
    <xf numFmtId="0" fontId="2" fillId="2" borderId="1" xfId="0" applyFont="1" applyFill="1" applyBorder="1" applyAlignment="1">
      <alignment horizontal="center" vertical="center" wrapText="1"/>
    </xf>
    <xf numFmtId="44" fontId="2" fillId="2" borderId="1" xfId="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0" fillId="0" borderId="0" xfId="0" applyAlignment="1">
      <alignment vertical="center"/>
    </xf>
    <xf numFmtId="44" fontId="0" fillId="0" borderId="0" xfId="1" applyFont="1" applyAlignment="1">
      <alignment vertical="center"/>
    </xf>
    <xf numFmtId="0" fontId="2" fillId="2" borderId="2" xfId="0"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4" fontId="0" fillId="0" borderId="0" xfId="0" applyNumberFormat="1" applyAlignment="1">
      <alignment vertical="center"/>
    </xf>
    <xf numFmtId="0" fontId="0" fillId="0" borderId="0" xfId="0" applyAlignment="1">
      <alignment vertical="center" wrapText="1"/>
    </xf>
    <xf numFmtId="0" fontId="0" fillId="3" borderId="1" xfId="0" applyFill="1" applyBorder="1" applyAlignment="1">
      <alignment vertical="center"/>
    </xf>
    <xf numFmtId="0" fontId="3" fillId="3" borderId="1" xfId="0" applyFont="1" applyFill="1" applyBorder="1" applyAlignment="1">
      <alignment horizontal="left" vertical="center" wrapText="1"/>
    </xf>
    <xf numFmtId="0" fontId="4" fillId="3" borderId="1" xfId="0" applyFont="1" applyFill="1" applyBorder="1" applyAlignment="1">
      <alignment vertical="center" wrapText="1"/>
    </xf>
    <xf numFmtId="0" fontId="4" fillId="3" borderId="1" xfId="0" applyFont="1" applyFill="1" applyBorder="1" applyAlignment="1">
      <alignment horizontal="justify" vertical="center" wrapText="1"/>
    </xf>
    <xf numFmtId="15" fontId="0" fillId="3" borderId="1" xfId="0" applyNumberFormat="1" applyFill="1" applyBorder="1" applyAlignment="1">
      <alignment vertical="center"/>
    </xf>
    <xf numFmtId="4" fontId="0" fillId="3" borderId="1" xfId="0" applyNumberFormat="1" applyFill="1" applyBorder="1" applyAlignment="1">
      <alignment vertical="center"/>
    </xf>
    <xf numFmtId="44" fontId="0" fillId="3" borderId="1" xfId="1" applyFont="1" applyFill="1" applyBorder="1" applyAlignment="1">
      <alignment vertical="center"/>
    </xf>
    <xf numFmtId="44" fontId="0" fillId="3" borderId="1" xfId="0" applyNumberFormat="1" applyFill="1" applyBorder="1" applyAlignment="1">
      <alignment vertical="center"/>
    </xf>
    <xf numFmtId="0" fontId="0" fillId="3" borderId="2" xfId="0" applyFill="1" applyBorder="1" applyAlignment="1">
      <alignment vertical="center" wrapText="1"/>
    </xf>
    <xf numFmtId="0" fontId="0" fillId="3" borderId="2" xfId="0" applyFill="1" applyBorder="1" applyAlignment="1">
      <alignment vertical="center"/>
    </xf>
    <xf numFmtId="0" fontId="0" fillId="3" borderId="1" xfId="0" applyFill="1" applyBorder="1" applyAlignment="1">
      <alignment vertical="center" wrapText="1"/>
    </xf>
    <xf numFmtId="0" fontId="6" fillId="3" borderId="1" xfId="0" applyFont="1" applyFill="1" applyBorder="1" applyAlignment="1">
      <alignment horizontal="center" vertical="center"/>
    </xf>
    <xf numFmtId="0" fontId="6" fillId="0" borderId="0" xfId="0" applyFont="1" applyAlignment="1">
      <alignment horizontal="center" vertical="center"/>
    </xf>
  </cellXfs>
  <cellStyles count="2">
    <cellStyle name="Moneda" xfId="1" builtinId="4"/>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2"/>
  <sheetViews>
    <sheetView tabSelected="1" workbookViewId="0">
      <pane ySplit="1" topLeftCell="A2" activePane="bottomLeft" state="frozen"/>
      <selection pane="bottomLeft" activeCell="D5" sqref="D5"/>
    </sheetView>
  </sheetViews>
  <sheetFormatPr baseColWidth="10" defaultColWidth="10.85546875" defaultRowHeight="15" x14ac:dyDescent="0.25"/>
  <cols>
    <col min="1" max="1" width="4.140625" style="22" bestFit="1" customWidth="1"/>
    <col min="2" max="2" width="29.7109375" style="9" customWidth="1"/>
    <col min="3" max="3" width="7.85546875" style="4" bestFit="1" customWidth="1"/>
    <col min="4" max="4" width="50.5703125" style="4" customWidth="1"/>
    <col min="5" max="5" width="9.28515625" style="4" customWidth="1"/>
    <col min="6" max="6" width="11.28515625" style="4" bestFit="1" customWidth="1"/>
    <col min="7" max="7" width="12.42578125" style="4" customWidth="1"/>
    <col min="8" max="8" width="9.140625" style="4" customWidth="1"/>
    <col min="9" max="9" width="10.28515625" style="4" customWidth="1"/>
    <col min="10" max="10" width="12.85546875" style="4" customWidth="1"/>
    <col min="11" max="11" width="17.140625" style="8" customWidth="1"/>
    <col min="12" max="12" width="14.85546875" style="5" customWidth="1"/>
    <col min="13" max="13" width="17" style="4" customWidth="1"/>
    <col min="14" max="14" width="35.28515625" style="4" bestFit="1" customWidth="1"/>
    <col min="15" max="15" width="37.28515625" style="4" customWidth="1"/>
    <col min="16" max="16384" width="10.85546875" style="4"/>
  </cols>
  <sheetData>
    <row r="1" spans="1:15" ht="25.5" x14ac:dyDescent="0.25">
      <c r="A1" s="1" t="s">
        <v>0</v>
      </c>
      <c r="B1" s="1" t="s">
        <v>1</v>
      </c>
      <c r="C1" s="1" t="s">
        <v>2</v>
      </c>
      <c r="D1" s="1" t="s">
        <v>3</v>
      </c>
      <c r="E1" s="1" t="s">
        <v>4</v>
      </c>
      <c r="F1" s="1" t="s">
        <v>5</v>
      </c>
      <c r="G1" s="1" t="s">
        <v>6</v>
      </c>
      <c r="H1" s="1" t="s">
        <v>7</v>
      </c>
      <c r="I1" s="1" t="s">
        <v>8</v>
      </c>
      <c r="J1" s="1" t="s">
        <v>9</v>
      </c>
      <c r="K1" s="7" t="s">
        <v>10</v>
      </c>
      <c r="L1" s="2" t="s">
        <v>11</v>
      </c>
      <c r="M1" s="3" t="s">
        <v>12</v>
      </c>
      <c r="N1" s="6" t="s">
        <v>13</v>
      </c>
      <c r="O1" s="1" t="s">
        <v>73</v>
      </c>
    </row>
    <row r="2" spans="1:15" ht="30" x14ac:dyDescent="0.25">
      <c r="A2" s="21">
        <v>1</v>
      </c>
      <c r="B2" s="11" t="s">
        <v>35</v>
      </c>
      <c r="C2" s="12">
        <v>17348</v>
      </c>
      <c r="D2" s="13" t="s">
        <v>36</v>
      </c>
      <c r="E2" s="12" t="s">
        <v>37</v>
      </c>
      <c r="F2" s="12" t="s">
        <v>22</v>
      </c>
      <c r="G2" s="12" t="s">
        <v>22</v>
      </c>
      <c r="H2" s="12">
        <v>2</v>
      </c>
      <c r="I2" s="12">
        <v>48</v>
      </c>
      <c r="J2" s="14">
        <v>39416</v>
      </c>
      <c r="K2" s="15">
        <v>257</v>
      </c>
      <c r="L2" s="16">
        <v>11565</v>
      </c>
      <c r="M2" s="17">
        <f t="shared" ref="M2:M33" si="0">L2/K2</f>
        <v>45</v>
      </c>
      <c r="N2" s="18" t="s">
        <v>38</v>
      </c>
      <c r="O2" s="10"/>
    </row>
    <row r="3" spans="1:15" x14ac:dyDescent="0.25">
      <c r="A3" s="21">
        <f>A2+1</f>
        <v>2</v>
      </c>
      <c r="B3" s="11" t="s">
        <v>35</v>
      </c>
      <c r="C3" s="12">
        <v>980112</v>
      </c>
      <c r="D3" s="13" t="s">
        <v>93</v>
      </c>
      <c r="E3" s="12" t="s">
        <v>37</v>
      </c>
      <c r="F3" s="12" t="s">
        <v>17</v>
      </c>
      <c r="G3" s="12" t="s">
        <v>17</v>
      </c>
      <c r="H3" s="12"/>
      <c r="I3" s="12"/>
      <c r="J3" s="14">
        <v>39750</v>
      </c>
      <c r="K3" s="15">
        <v>799.73</v>
      </c>
      <c r="L3" s="16">
        <v>30000</v>
      </c>
      <c r="M3" s="17">
        <f t="shared" si="0"/>
        <v>37.512660522926488</v>
      </c>
      <c r="N3" s="19" t="s">
        <v>94</v>
      </c>
      <c r="O3" s="10"/>
    </row>
    <row r="4" spans="1:15" x14ac:dyDescent="0.25">
      <c r="A4" s="21">
        <f t="shared" ref="A4:A51" si="1">A3+1</f>
        <v>3</v>
      </c>
      <c r="B4" s="11" t="s">
        <v>24</v>
      </c>
      <c r="C4" s="12">
        <v>1036211</v>
      </c>
      <c r="D4" s="13" t="s">
        <v>99</v>
      </c>
      <c r="E4" s="12" t="s">
        <v>37</v>
      </c>
      <c r="F4" s="12" t="s">
        <v>17</v>
      </c>
      <c r="G4" s="12" t="s">
        <v>17</v>
      </c>
      <c r="H4" s="12"/>
      <c r="I4" s="12"/>
      <c r="J4" s="14">
        <v>41225</v>
      </c>
      <c r="K4" s="15">
        <v>151.5</v>
      </c>
      <c r="L4" s="16">
        <v>854000</v>
      </c>
      <c r="M4" s="17">
        <f t="shared" si="0"/>
        <v>5636.9636963696366</v>
      </c>
      <c r="N4" s="19" t="s">
        <v>100</v>
      </c>
      <c r="O4" s="10"/>
    </row>
    <row r="5" spans="1:15" ht="30" x14ac:dyDescent="0.25">
      <c r="A5" s="21">
        <f t="shared" si="1"/>
        <v>4</v>
      </c>
      <c r="B5" s="11" t="s">
        <v>35</v>
      </c>
      <c r="C5" s="12">
        <v>669183</v>
      </c>
      <c r="D5" s="13" t="s">
        <v>87</v>
      </c>
      <c r="E5" s="12" t="s">
        <v>37</v>
      </c>
      <c r="F5" s="12" t="s">
        <v>17</v>
      </c>
      <c r="G5" s="12" t="s">
        <v>17</v>
      </c>
      <c r="H5" s="12">
        <v>33</v>
      </c>
      <c r="I5" s="12">
        <v>869</v>
      </c>
      <c r="J5" s="14">
        <v>41703</v>
      </c>
      <c r="K5" s="15">
        <v>160</v>
      </c>
      <c r="L5" s="16">
        <v>321000</v>
      </c>
      <c r="M5" s="17">
        <f t="shared" si="0"/>
        <v>2006.25</v>
      </c>
      <c r="N5" s="18" t="s">
        <v>88</v>
      </c>
      <c r="O5" s="10"/>
    </row>
    <row r="6" spans="1:15" ht="25.5" x14ac:dyDescent="0.25">
      <c r="A6" s="21">
        <f t="shared" si="1"/>
        <v>5</v>
      </c>
      <c r="B6" s="11" t="s">
        <v>32</v>
      </c>
      <c r="C6" s="12">
        <v>163532</v>
      </c>
      <c r="D6" s="13" t="s">
        <v>33</v>
      </c>
      <c r="E6" s="12" t="s">
        <v>21</v>
      </c>
      <c r="F6" s="12" t="s">
        <v>22</v>
      </c>
      <c r="G6" s="12" t="s">
        <v>22</v>
      </c>
      <c r="H6" s="12">
        <v>1</v>
      </c>
      <c r="I6" s="12">
        <v>128</v>
      </c>
      <c r="J6" s="14">
        <v>41744</v>
      </c>
      <c r="K6" s="15">
        <v>481</v>
      </c>
      <c r="L6" s="16">
        <v>120000</v>
      </c>
      <c r="M6" s="17">
        <f t="shared" si="0"/>
        <v>249.48024948024948</v>
      </c>
      <c r="N6" s="19" t="s">
        <v>34</v>
      </c>
      <c r="O6" s="10"/>
    </row>
    <row r="7" spans="1:15" x14ac:dyDescent="0.25">
      <c r="A7" s="21">
        <f t="shared" si="1"/>
        <v>6</v>
      </c>
      <c r="B7" s="11" t="s">
        <v>24</v>
      </c>
      <c r="C7" s="12">
        <v>340511</v>
      </c>
      <c r="D7" s="13" t="s">
        <v>30</v>
      </c>
      <c r="E7" s="12" t="s">
        <v>21</v>
      </c>
      <c r="F7" s="12" t="s">
        <v>17</v>
      </c>
      <c r="G7" s="12" t="s">
        <v>17</v>
      </c>
      <c r="H7" s="12">
        <v>27</v>
      </c>
      <c r="I7" s="12">
        <v>308</v>
      </c>
      <c r="J7" s="14">
        <v>42235</v>
      </c>
      <c r="K7" s="15">
        <v>200</v>
      </c>
      <c r="L7" s="16">
        <v>325000</v>
      </c>
      <c r="M7" s="17">
        <f t="shared" si="0"/>
        <v>1625</v>
      </c>
      <c r="N7" s="19" t="s">
        <v>31</v>
      </c>
      <c r="O7" s="10"/>
    </row>
    <row r="8" spans="1:15" ht="29.25" customHeight="1" x14ac:dyDescent="0.25">
      <c r="A8" s="21">
        <f t="shared" si="1"/>
        <v>7</v>
      </c>
      <c r="B8" s="11" t="s">
        <v>24</v>
      </c>
      <c r="C8" s="12">
        <v>226953</v>
      </c>
      <c r="D8" s="13" t="s">
        <v>28</v>
      </c>
      <c r="E8" s="12" t="s">
        <v>21</v>
      </c>
      <c r="F8" s="12" t="s">
        <v>22</v>
      </c>
      <c r="G8" s="12" t="s">
        <v>22</v>
      </c>
      <c r="H8" s="12">
        <v>2</v>
      </c>
      <c r="I8" s="12">
        <v>44</v>
      </c>
      <c r="J8" s="14">
        <v>42321</v>
      </c>
      <c r="K8" s="15">
        <v>800</v>
      </c>
      <c r="L8" s="16">
        <v>420000</v>
      </c>
      <c r="M8" s="17">
        <f t="shared" si="0"/>
        <v>525</v>
      </c>
      <c r="N8" s="19" t="s">
        <v>29</v>
      </c>
      <c r="O8" s="10"/>
    </row>
    <row r="9" spans="1:15" ht="29.25" customHeight="1" x14ac:dyDescent="0.25">
      <c r="A9" s="21">
        <f t="shared" si="1"/>
        <v>8</v>
      </c>
      <c r="B9" s="11" t="s">
        <v>24</v>
      </c>
      <c r="C9" s="12">
        <v>292696</v>
      </c>
      <c r="D9" s="13" t="s">
        <v>25</v>
      </c>
      <c r="E9" s="12" t="s">
        <v>21</v>
      </c>
      <c r="F9" s="12" t="s">
        <v>26</v>
      </c>
      <c r="G9" s="12" t="s">
        <v>26</v>
      </c>
      <c r="H9" s="12">
        <v>6</v>
      </c>
      <c r="I9" s="12">
        <v>1</v>
      </c>
      <c r="J9" s="14">
        <v>42334</v>
      </c>
      <c r="K9" s="15">
        <v>1380</v>
      </c>
      <c r="L9" s="16">
        <v>296000</v>
      </c>
      <c r="M9" s="17">
        <f t="shared" si="0"/>
        <v>214.49275362318841</v>
      </c>
      <c r="N9" s="19" t="s">
        <v>27</v>
      </c>
      <c r="O9" s="10"/>
    </row>
    <row r="10" spans="1:15" x14ac:dyDescent="0.25">
      <c r="A10" s="21">
        <f t="shared" si="1"/>
        <v>9</v>
      </c>
      <c r="B10" s="11" t="s">
        <v>35</v>
      </c>
      <c r="C10" s="12">
        <v>1169167</v>
      </c>
      <c r="D10" s="13" t="s">
        <v>107</v>
      </c>
      <c r="E10" s="12" t="s">
        <v>37</v>
      </c>
      <c r="F10" s="12" t="s">
        <v>26</v>
      </c>
      <c r="G10" s="12" t="s">
        <v>26</v>
      </c>
      <c r="H10" s="12">
        <v>3</v>
      </c>
      <c r="I10" s="12">
        <v>15</v>
      </c>
      <c r="J10" s="14">
        <v>42437</v>
      </c>
      <c r="K10" s="15">
        <v>767.34</v>
      </c>
      <c r="L10" s="16">
        <v>20000</v>
      </c>
      <c r="M10" s="17">
        <f t="shared" si="0"/>
        <v>26.064065472932466</v>
      </c>
      <c r="N10" s="19" t="s">
        <v>108</v>
      </c>
      <c r="O10" s="10"/>
    </row>
    <row r="11" spans="1:15" x14ac:dyDescent="0.25">
      <c r="A11" s="21">
        <f t="shared" si="1"/>
        <v>10</v>
      </c>
      <c r="B11" s="11" t="s">
        <v>24</v>
      </c>
      <c r="C11" s="12">
        <v>1169168</v>
      </c>
      <c r="D11" s="13" t="s">
        <v>109</v>
      </c>
      <c r="E11" s="12" t="s">
        <v>37</v>
      </c>
      <c r="F11" s="12" t="s">
        <v>26</v>
      </c>
      <c r="G11" s="12" t="s">
        <v>26</v>
      </c>
      <c r="H11" s="12">
        <v>3</v>
      </c>
      <c r="I11" s="12">
        <v>15</v>
      </c>
      <c r="J11" s="14">
        <v>42437</v>
      </c>
      <c r="K11" s="15">
        <v>764.4</v>
      </c>
      <c r="L11" s="16">
        <v>20000</v>
      </c>
      <c r="M11" s="17">
        <f t="shared" si="0"/>
        <v>26.164311878597594</v>
      </c>
      <c r="N11" s="19" t="s">
        <v>108</v>
      </c>
      <c r="O11" s="10"/>
    </row>
    <row r="12" spans="1:15" x14ac:dyDescent="0.25">
      <c r="A12" s="21">
        <f t="shared" si="1"/>
        <v>11</v>
      </c>
      <c r="B12" s="11" t="s">
        <v>24</v>
      </c>
      <c r="C12" s="12">
        <v>642913</v>
      </c>
      <c r="D12" s="13" t="s">
        <v>79</v>
      </c>
      <c r="E12" s="12" t="s">
        <v>37</v>
      </c>
      <c r="F12" s="12" t="s">
        <v>17</v>
      </c>
      <c r="G12" s="12" t="s">
        <v>17</v>
      </c>
      <c r="H12" s="12">
        <v>46</v>
      </c>
      <c r="I12" s="12">
        <v>13</v>
      </c>
      <c r="J12" s="14">
        <v>42446</v>
      </c>
      <c r="K12" s="15">
        <v>300</v>
      </c>
      <c r="L12" s="16">
        <v>35000</v>
      </c>
      <c r="M12" s="17">
        <f t="shared" si="0"/>
        <v>116.66666666666667</v>
      </c>
      <c r="N12" s="19" t="s">
        <v>80</v>
      </c>
      <c r="O12" s="10"/>
    </row>
    <row r="13" spans="1:15" x14ac:dyDescent="0.25">
      <c r="A13" s="21">
        <f t="shared" si="1"/>
        <v>12</v>
      </c>
      <c r="B13" s="11" t="s">
        <v>24</v>
      </c>
      <c r="C13" s="12">
        <v>1120449</v>
      </c>
      <c r="D13" s="13" t="s">
        <v>104</v>
      </c>
      <c r="E13" s="12" t="s">
        <v>37</v>
      </c>
      <c r="F13" s="12" t="s">
        <v>17</v>
      </c>
      <c r="G13" s="12" t="s">
        <v>17</v>
      </c>
      <c r="H13" s="12"/>
      <c r="I13" s="12"/>
      <c r="J13" s="14">
        <v>42446</v>
      </c>
      <c r="K13" s="15">
        <v>300</v>
      </c>
      <c r="L13" s="16">
        <v>35000</v>
      </c>
      <c r="M13" s="17">
        <f t="shared" si="0"/>
        <v>116.66666666666667</v>
      </c>
      <c r="N13" s="19" t="s">
        <v>80</v>
      </c>
      <c r="O13" s="10"/>
    </row>
    <row r="14" spans="1:15" ht="25.5" x14ac:dyDescent="0.25">
      <c r="A14" s="21">
        <f t="shared" si="1"/>
        <v>13</v>
      </c>
      <c r="B14" s="11" t="s">
        <v>32</v>
      </c>
      <c r="C14" s="12">
        <v>619422</v>
      </c>
      <c r="D14" s="13" t="s">
        <v>77</v>
      </c>
      <c r="E14" s="12" t="s">
        <v>37</v>
      </c>
      <c r="F14" s="12" t="s">
        <v>17</v>
      </c>
      <c r="G14" s="12" t="s">
        <v>17</v>
      </c>
      <c r="H14" s="12">
        <v>46</v>
      </c>
      <c r="I14" s="12">
        <v>23</v>
      </c>
      <c r="J14" s="14">
        <v>42527</v>
      </c>
      <c r="K14" s="15">
        <v>1700</v>
      </c>
      <c r="L14" s="16">
        <v>115000</v>
      </c>
      <c r="M14" s="17">
        <f t="shared" si="0"/>
        <v>67.647058823529406</v>
      </c>
      <c r="N14" s="19" t="s">
        <v>78</v>
      </c>
      <c r="O14" s="10"/>
    </row>
    <row r="15" spans="1:15" ht="75" x14ac:dyDescent="0.25">
      <c r="A15" s="21">
        <f t="shared" si="1"/>
        <v>14</v>
      </c>
      <c r="B15" s="11" t="s">
        <v>24</v>
      </c>
      <c r="C15" s="12">
        <v>568347</v>
      </c>
      <c r="D15" s="13" t="s">
        <v>67</v>
      </c>
      <c r="E15" s="12" t="s">
        <v>37</v>
      </c>
      <c r="F15" s="12" t="s">
        <v>17</v>
      </c>
      <c r="G15" s="12" t="s">
        <v>17</v>
      </c>
      <c r="H15" s="12">
        <v>6</v>
      </c>
      <c r="I15" s="12">
        <v>97</v>
      </c>
      <c r="J15" s="14">
        <v>42546</v>
      </c>
      <c r="K15" s="15">
        <v>376.94</v>
      </c>
      <c r="L15" s="16">
        <v>640000</v>
      </c>
      <c r="M15" s="17">
        <f t="shared" si="0"/>
        <v>1697.8829521939831</v>
      </c>
      <c r="N15" s="18" t="s">
        <v>68</v>
      </c>
      <c r="O15" s="10"/>
    </row>
    <row r="16" spans="1:15" x14ac:dyDescent="0.25">
      <c r="A16" s="21">
        <f t="shared" si="1"/>
        <v>15</v>
      </c>
      <c r="B16" s="11" t="s">
        <v>24</v>
      </c>
      <c r="C16" s="12">
        <v>497033</v>
      </c>
      <c r="D16" s="13" t="s">
        <v>65</v>
      </c>
      <c r="E16" s="12" t="s">
        <v>37</v>
      </c>
      <c r="F16" s="12" t="s">
        <v>17</v>
      </c>
      <c r="G16" s="12" t="s">
        <v>17</v>
      </c>
      <c r="H16" s="12">
        <v>27</v>
      </c>
      <c r="I16" s="12">
        <v>36</v>
      </c>
      <c r="J16" s="14">
        <v>42664</v>
      </c>
      <c r="K16" s="15">
        <v>442.45</v>
      </c>
      <c r="L16" s="16">
        <v>1100000</v>
      </c>
      <c r="M16" s="17">
        <f t="shared" si="0"/>
        <v>2486.1566278675559</v>
      </c>
      <c r="N16" s="19" t="s">
        <v>66</v>
      </c>
      <c r="O16" s="10"/>
    </row>
    <row r="17" spans="1:15" ht="135" x14ac:dyDescent="0.25">
      <c r="A17" s="21">
        <f t="shared" si="1"/>
        <v>16</v>
      </c>
      <c r="B17" s="11" t="s">
        <v>91</v>
      </c>
      <c r="C17" s="12">
        <v>723051</v>
      </c>
      <c r="D17" s="13" t="s">
        <v>40</v>
      </c>
      <c r="E17" s="12" t="s">
        <v>60</v>
      </c>
      <c r="F17" s="12" t="s">
        <v>41</v>
      </c>
      <c r="G17" s="12" t="s">
        <v>41</v>
      </c>
      <c r="H17" s="12"/>
      <c r="I17" s="12"/>
      <c r="J17" s="14">
        <v>42747</v>
      </c>
      <c r="K17" s="15">
        <v>80000</v>
      </c>
      <c r="L17" s="16">
        <v>20000</v>
      </c>
      <c r="M17" s="17">
        <f t="shared" si="0"/>
        <v>0.25</v>
      </c>
      <c r="N17" s="19" t="s">
        <v>89</v>
      </c>
      <c r="O17" s="20" t="s">
        <v>90</v>
      </c>
    </row>
    <row r="18" spans="1:15" ht="25.5" x14ac:dyDescent="0.25">
      <c r="A18" s="21">
        <f t="shared" si="1"/>
        <v>17</v>
      </c>
      <c r="B18" s="11" t="s">
        <v>19</v>
      </c>
      <c r="C18" s="12">
        <v>201991</v>
      </c>
      <c r="D18" s="13" t="s">
        <v>20</v>
      </c>
      <c r="E18" s="12" t="s">
        <v>21</v>
      </c>
      <c r="F18" s="12" t="s">
        <v>22</v>
      </c>
      <c r="G18" s="12" t="s">
        <v>22</v>
      </c>
      <c r="H18" s="12">
        <v>1</v>
      </c>
      <c r="I18" s="12">
        <v>30</v>
      </c>
      <c r="J18" s="14">
        <v>42880</v>
      </c>
      <c r="K18" s="15">
        <v>1600</v>
      </c>
      <c r="L18" s="16">
        <v>840000</v>
      </c>
      <c r="M18" s="17">
        <f t="shared" si="0"/>
        <v>525</v>
      </c>
      <c r="N18" s="19" t="s">
        <v>23</v>
      </c>
      <c r="O18" s="10"/>
    </row>
    <row r="19" spans="1:15" x14ac:dyDescent="0.25">
      <c r="A19" s="21">
        <f t="shared" si="1"/>
        <v>18</v>
      </c>
      <c r="B19" s="11" t="s">
        <v>24</v>
      </c>
      <c r="C19" s="12">
        <v>655222</v>
      </c>
      <c r="D19" s="13" t="s">
        <v>85</v>
      </c>
      <c r="E19" s="12" t="s">
        <v>60</v>
      </c>
      <c r="F19" s="12" t="s">
        <v>17</v>
      </c>
      <c r="G19" s="12" t="s">
        <v>17</v>
      </c>
      <c r="H19" s="12">
        <v>44</v>
      </c>
      <c r="I19" s="12">
        <v>0</v>
      </c>
      <c r="J19" s="14">
        <v>42920</v>
      </c>
      <c r="K19" s="15">
        <v>42395.42</v>
      </c>
      <c r="L19" s="16">
        <v>1931725</v>
      </c>
      <c r="M19" s="17">
        <f t="shared" si="0"/>
        <v>45.564473709660149</v>
      </c>
      <c r="N19" s="19" t="s">
        <v>86</v>
      </c>
      <c r="O19" s="10"/>
    </row>
    <row r="20" spans="1:15" ht="45" x14ac:dyDescent="0.25">
      <c r="A20" s="21">
        <f t="shared" si="1"/>
        <v>19</v>
      </c>
      <c r="B20" s="11" t="s">
        <v>35</v>
      </c>
      <c r="C20" s="12">
        <v>1039890</v>
      </c>
      <c r="D20" s="13" t="s">
        <v>101</v>
      </c>
      <c r="E20" s="12" t="s">
        <v>60</v>
      </c>
      <c r="F20" s="12" t="s">
        <v>17</v>
      </c>
      <c r="G20" s="12" t="s">
        <v>17</v>
      </c>
      <c r="H20" s="12"/>
      <c r="I20" s="12"/>
      <c r="J20" s="14">
        <v>42922</v>
      </c>
      <c r="K20" s="15">
        <v>1706.8</v>
      </c>
      <c r="L20" s="16">
        <v>430000</v>
      </c>
      <c r="M20" s="17">
        <f t="shared" si="0"/>
        <v>251.93344269978908</v>
      </c>
      <c r="N20" s="19" t="s">
        <v>102</v>
      </c>
      <c r="O20" s="20" t="s">
        <v>123</v>
      </c>
    </row>
    <row r="21" spans="1:15" ht="45" x14ac:dyDescent="0.25">
      <c r="A21" s="21">
        <f t="shared" si="1"/>
        <v>20</v>
      </c>
      <c r="B21" s="11" t="s">
        <v>24</v>
      </c>
      <c r="C21" s="12">
        <v>455656</v>
      </c>
      <c r="D21" s="13" t="s">
        <v>62</v>
      </c>
      <c r="E21" s="12" t="s">
        <v>60</v>
      </c>
      <c r="F21" s="12" t="s">
        <v>17</v>
      </c>
      <c r="G21" s="12" t="s">
        <v>17</v>
      </c>
      <c r="H21" s="12">
        <v>44</v>
      </c>
      <c r="I21" s="12">
        <v>0</v>
      </c>
      <c r="J21" s="14">
        <v>43129</v>
      </c>
      <c r="K21" s="15">
        <v>1000</v>
      </c>
      <c r="L21" s="16">
        <v>380000</v>
      </c>
      <c r="M21" s="17">
        <f t="shared" si="0"/>
        <v>380</v>
      </c>
      <c r="N21" s="18" t="s">
        <v>63</v>
      </c>
      <c r="O21" s="10"/>
    </row>
    <row r="22" spans="1:15" ht="30" x14ac:dyDescent="0.25">
      <c r="A22" s="21">
        <f t="shared" si="1"/>
        <v>21</v>
      </c>
      <c r="B22" s="11" t="s">
        <v>35</v>
      </c>
      <c r="C22" s="12">
        <v>1120597</v>
      </c>
      <c r="D22" s="13" t="s">
        <v>49</v>
      </c>
      <c r="E22" s="12" t="s">
        <v>60</v>
      </c>
      <c r="F22" s="12" t="s">
        <v>26</v>
      </c>
      <c r="G22" s="12" t="s">
        <v>26</v>
      </c>
      <c r="H22" s="12"/>
      <c r="I22" s="12"/>
      <c r="J22" s="14">
        <v>43206</v>
      </c>
      <c r="K22" s="15">
        <v>599.17999999999995</v>
      </c>
      <c r="L22" s="16">
        <v>68905.7</v>
      </c>
      <c r="M22" s="17">
        <f t="shared" si="0"/>
        <v>115</v>
      </c>
      <c r="N22" s="18" t="s">
        <v>105</v>
      </c>
      <c r="O22" s="10"/>
    </row>
    <row r="23" spans="1:15" ht="30" x14ac:dyDescent="0.25">
      <c r="A23" s="21">
        <f t="shared" si="1"/>
        <v>22</v>
      </c>
      <c r="B23" s="11" t="s">
        <v>35</v>
      </c>
      <c r="C23" s="12">
        <v>1120598</v>
      </c>
      <c r="D23" s="13" t="s">
        <v>50</v>
      </c>
      <c r="E23" s="12" t="s">
        <v>60</v>
      </c>
      <c r="F23" s="12" t="s">
        <v>26</v>
      </c>
      <c r="G23" s="12" t="s">
        <v>26</v>
      </c>
      <c r="H23" s="12"/>
      <c r="I23" s="12"/>
      <c r="J23" s="14">
        <v>43206</v>
      </c>
      <c r="K23" s="15">
        <v>641.24</v>
      </c>
      <c r="L23" s="16">
        <v>73742</v>
      </c>
      <c r="M23" s="17">
        <f t="shared" si="0"/>
        <v>114.99906431289376</v>
      </c>
      <c r="N23" s="18" t="s">
        <v>105</v>
      </c>
      <c r="O23" s="10"/>
    </row>
    <row r="24" spans="1:15" x14ac:dyDescent="0.25">
      <c r="A24" s="21">
        <f t="shared" si="1"/>
        <v>23</v>
      </c>
      <c r="B24" s="11" t="s">
        <v>35</v>
      </c>
      <c r="C24" s="12">
        <v>462719</v>
      </c>
      <c r="D24" s="13" t="s">
        <v>64</v>
      </c>
      <c r="E24" s="12" t="s">
        <v>37</v>
      </c>
      <c r="F24" s="12" t="s">
        <v>17</v>
      </c>
      <c r="G24" s="12" t="s">
        <v>17</v>
      </c>
      <c r="H24" s="12">
        <v>6</v>
      </c>
      <c r="I24" s="12">
        <v>9</v>
      </c>
      <c r="J24" s="14">
        <v>43333</v>
      </c>
      <c r="K24" s="15">
        <v>417.3</v>
      </c>
      <c r="L24" s="16">
        <v>575000</v>
      </c>
      <c r="M24" s="17">
        <f t="shared" si="0"/>
        <v>1377.90558351306</v>
      </c>
      <c r="N24" s="19" t="s">
        <v>55</v>
      </c>
      <c r="O24" s="10"/>
    </row>
    <row r="25" spans="1:15" x14ac:dyDescent="0.25">
      <c r="A25" s="21">
        <f t="shared" si="1"/>
        <v>24</v>
      </c>
      <c r="B25" s="11" t="s">
        <v>24</v>
      </c>
      <c r="C25" s="12">
        <v>440495</v>
      </c>
      <c r="D25" s="13" t="s">
        <v>57</v>
      </c>
      <c r="E25" s="12" t="s">
        <v>37</v>
      </c>
      <c r="F25" s="12" t="s">
        <v>17</v>
      </c>
      <c r="G25" s="12" t="s">
        <v>17</v>
      </c>
      <c r="H25" s="12">
        <v>6</v>
      </c>
      <c r="I25" s="12">
        <v>19</v>
      </c>
      <c r="J25" s="14">
        <v>43418</v>
      </c>
      <c r="K25" s="15">
        <v>288</v>
      </c>
      <c r="L25" s="16">
        <v>515000</v>
      </c>
      <c r="M25" s="17">
        <f t="shared" si="0"/>
        <v>1788.1944444444443</v>
      </c>
      <c r="N25" s="19" t="s">
        <v>55</v>
      </c>
      <c r="O25" s="10"/>
    </row>
    <row r="26" spans="1:15" ht="75" x14ac:dyDescent="0.25">
      <c r="A26" s="21">
        <f t="shared" si="1"/>
        <v>25</v>
      </c>
      <c r="B26" s="11" t="s">
        <v>35</v>
      </c>
      <c r="C26" s="12">
        <v>588530</v>
      </c>
      <c r="D26" s="13" t="s">
        <v>75</v>
      </c>
      <c r="E26" s="12" t="s">
        <v>37</v>
      </c>
      <c r="F26" s="12" t="s">
        <v>17</v>
      </c>
      <c r="G26" s="12" t="s">
        <v>17</v>
      </c>
      <c r="H26" s="12">
        <v>26</v>
      </c>
      <c r="I26" s="12">
        <v>458</v>
      </c>
      <c r="J26" s="14">
        <v>43691</v>
      </c>
      <c r="K26" s="15">
        <v>192.99</v>
      </c>
      <c r="L26" s="16">
        <v>290000</v>
      </c>
      <c r="M26" s="17">
        <f t="shared" si="0"/>
        <v>1502.6685320482925</v>
      </c>
      <c r="N26" s="19" t="s">
        <v>24</v>
      </c>
      <c r="O26" s="20" t="s">
        <v>76</v>
      </c>
    </row>
    <row r="27" spans="1:15" ht="51" x14ac:dyDescent="0.25">
      <c r="A27" s="21">
        <f t="shared" si="1"/>
        <v>26</v>
      </c>
      <c r="B27" s="11" t="s">
        <v>24</v>
      </c>
      <c r="C27" s="12">
        <v>1223345</v>
      </c>
      <c r="D27" s="13" t="s">
        <v>116</v>
      </c>
      <c r="E27" s="12" t="s">
        <v>60</v>
      </c>
      <c r="F27" s="12" t="s">
        <v>17</v>
      </c>
      <c r="G27" s="12" t="s">
        <v>17</v>
      </c>
      <c r="H27" s="12">
        <v>44</v>
      </c>
      <c r="I27" s="12">
        <v>247</v>
      </c>
      <c r="J27" s="14">
        <v>43705</v>
      </c>
      <c r="K27" s="15">
        <v>183.5</v>
      </c>
      <c r="L27" s="16">
        <v>1485211.57</v>
      </c>
      <c r="M27" s="17">
        <f t="shared" si="0"/>
        <v>8093.7960217983655</v>
      </c>
      <c r="N27" s="19" t="s">
        <v>117</v>
      </c>
      <c r="O27" s="10"/>
    </row>
    <row r="28" spans="1:15" ht="51" x14ac:dyDescent="0.25">
      <c r="A28" s="21">
        <f t="shared" si="1"/>
        <v>27</v>
      </c>
      <c r="B28" s="11" t="s">
        <v>24</v>
      </c>
      <c r="C28" s="12">
        <v>1223346</v>
      </c>
      <c r="D28" s="13" t="s">
        <v>118</v>
      </c>
      <c r="E28" s="12" t="s">
        <v>60</v>
      </c>
      <c r="F28" s="12" t="s">
        <v>17</v>
      </c>
      <c r="G28" s="12" t="s">
        <v>17</v>
      </c>
      <c r="H28" s="12">
        <v>44</v>
      </c>
      <c r="I28" s="12">
        <v>247</v>
      </c>
      <c r="J28" s="14">
        <v>43705</v>
      </c>
      <c r="K28" s="15">
        <v>181.18</v>
      </c>
      <c r="L28" s="16">
        <v>738793.16</v>
      </c>
      <c r="M28" s="17">
        <f t="shared" si="0"/>
        <v>4077.6750193178054</v>
      </c>
      <c r="N28" s="19" t="s">
        <v>117</v>
      </c>
      <c r="O28" s="10"/>
    </row>
    <row r="29" spans="1:15" x14ac:dyDescent="0.25">
      <c r="A29" s="21">
        <f t="shared" si="1"/>
        <v>28</v>
      </c>
      <c r="B29" s="11" t="s">
        <v>35</v>
      </c>
      <c r="C29" s="12">
        <v>1183405</v>
      </c>
      <c r="D29" s="13" t="s">
        <v>110</v>
      </c>
      <c r="E29" s="12" t="s">
        <v>37</v>
      </c>
      <c r="F29" s="12" t="s">
        <v>17</v>
      </c>
      <c r="G29" s="12" t="s">
        <v>17</v>
      </c>
      <c r="H29" s="12">
        <v>44</v>
      </c>
      <c r="I29" s="12">
        <v>214</v>
      </c>
      <c r="J29" s="14">
        <v>43760</v>
      </c>
      <c r="K29" s="15">
        <v>1773.98</v>
      </c>
      <c r="L29" s="16">
        <v>260000</v>
      </c>
      <c r="M29" s="17">
        <f t="shared" si="0"/>
        <v>146.56309541257511</v>
      </c>
      <c r="N29" s="19" t="s">
        <v>111</v>
      </c>
      <c r="O29" s="10"/>
    </row>
    <row r="30" spans="1:15" ht="38.25" x14ac:dyDescent="0.25">
      <c r="A30" s="21">
        <f t="shared" si="1"/>
        <v>29</v>
      </c>
      <c r="B30" s="11" t="s">
        <v>24</v>
      </c>
      <c r="C30" s="12">
        <v>981932</v>
      </c>
      <c r="D30" s="13" t="s">
        <v>95</v>
      </c>
      <c r="E30" s="12" t="s">
        <v>60</v>
      </c>
      <c r="F30" s="12" t="s">
        <v>17</v>
      </c>
      <c r="G30" s="12" t="s">
        <v>17</v>
      </c>
      <c r="H30" s="12"/>
      <c r="I30" s="12"/>
      <c r="J30" s="14">
        <v>43880</v>
      </c>
      <c r="K30" s="15">
        <v>690</v>
      </c>
      <c r="L30" s="16">
        <v>3100000</v>
      </c>
      <c r="M30" s="17">
        <f t="shared" si="0"/>
        <v>4492.753623188406</v>
      </c>
      <c r="N30" s="19" t="s">
        <v>96</v>
      </c>
      <c r="O30" s="10"/>
    </row>
    <row r="31" spans="1:15" ht="25.5" x14ac:dyDescent="0.25">
      <c r="A31" s="21">
        <f t="shared" si="1"/>
        <v>30</v>
      </c>
      <c r="B31" s="11" t="s">
        <v>52</v>
      </c>
      <c r="C31" s="12">
        <v>1217856</v>
      </c>
      <c r="D31" s="13" t="s">
        <v>114</v>
      </c>
      <c r="E31" s="12" t="s">
        <v>60</v>
      </c>
      <c r="F31" s="12" t="s">
        <v>17</v>
      </c>
      <c r="G31" s="12" t="s">
        <v>17</v>
      </c>
      <c r="H31" s="12">
        <v>35</v>
      </c>
      <c r="I31" s="12">
        <v>571</v>
      </c>
      <c r="J31" s="14">
        <v>44116</v>
      </c>
      <c r="K31" s="15">
        <v>628.29999999999995</v>
      </c>
      <c r="L31" s="16">
        <v>3450000</v>
      </c>
      <c r="M31" s="17">
        <f t="shared" si="0"/>
        <v>5491.0074805029444</v>
      </c>
      <c r="N31" s="19" t="s">
        <v>115</v>
      </c>
      <c r="O31" s="10"/>
    </row>
    <row r="32" spans="1:15" ht="51" x14ac:dyDescent="0.25">
      <c r="A32" s="21">
        <f t="shared" si="1"/>
        <v>31</v>
      </c>
      <c r="B32" s="11" t="s">
        <v>39</v>
      </c>
      <c r="C32" s="12">
        <v>647394</v>
      </c>
      <c r="D32" s="13" t="s">
        <v>81</v>
      </c>
      <c r="E32" s="12" t="s">
        <v>37</v>
      </c>
      <c r="F32" s="12" t="s">
        <v>17</v>
      </c>
      <c r="G32" s="12" t="s">
        <v>17</v>
      </c>
      <c r="H32" s="12">
        <v>33</v>
      </c>
      <c r="I32" s="12">
        <v>803</v>
      </c>
      <c r="J32" s="14">
        <v>44392</v>
      </c>
      <c r="K32" s="15">
        <v>160</v>
      </c>
      <c r="L32" s="16">
        <v>683000</v>
      </c>
      <c r="M32" s="17">
        <f t="shared" si="0"/>
        <v>4268.75</v>
      </c>
      <c r="N32" s="19" t="s">
        <v>82</v>
      </c>
      <c r="O32" s="10"/>
    </row>
    <row r="33" spans="1:15" ht="51" x14ac:dyDescent="0.25">
      <c r="A33" s="21">
        <f t="shared" si="1"/>
        <v>32</v>
      </c>
      <c r="B33" s="11" t="s">
        <v>39</v>
      </c>
      <c r="C33" s="12">
        <v>1135774</v>
      </c>
      <c r="D33" s="13" t="s">
        <v>51</v>
      </c>
      <c r="E33" s="12" t="s">
        <v>60</v>
      </c>
      <c r="F33" s="12" t="s">
        <v>17</v>
      </c>
      <c r="G33" s="12" t="s">
        <v>17</v>
      </c>
      <c r="H33" s="12">
        <v>33</v>
      </c>
      <c r="I33" s="12">
        <v>301</v>
      </c>
      <c r="J33" s="14">
        <v>44553</v>
      </c>
      <c r="K33" s="15">
        <v>823.64</v>
      </c>
      <c r="L33" s="16">
        <v>324500</v>
      </c>
      <c r="M33" s="17">
        <f t="shared" si="0"/>
        <v>393.98280802292265</v>
      </c>
      <c r="N33" s="19" t="s">
        <v>106</v>
      </c>
      <c r="O33" s="10"/>
    </row>
    <row r="34" spans="1:15" ht="51" x14ac:dyDescent="0.25">
      <c r="A34" s="21">
        <f t="shared" si="1"/>
        <v>33</v>
      </c>
      <c r="B34" s="11" t="s">
        <v>39</v>
      </c>
      <c r="C34" s="12">
        <v>1491625</v>
      </c>
      <c r="D34" s="13" t="s">
        <v>121</v>
      </c>
      <c r="E34" s="12" t="s">
        <v>60</v>
      </c>
      <c r="F34" s="12" t="s">
        <v>17</v>
      </c>
      <c r="G34" s="12" t="s">
        <v>17</v>
      </c>
      <c r="H34" s="12">
        <v>44</v>
      </c>
      <c r="I34" s="12"/>
      <c r="J34" s="14">
        <v>45091</v>
      </c>
      <c r="K34" s="15">
        <v>597.32000000000005</v>
      </c>
      <c r="L34" s="16">
        <v>3663837.9</v>
      </c>
      <c r="M34" s="17">
        <f t="shared" ref="M34:M51" si="2">L34/K34</f>
        <v>6133.7941137078942</v>
      </c>
      <c r="N34" s="19" t="s">
        <v>103</v>
      </c>
      <c r="O34" s="10"/>
    </row>
    <row r="35" spans="1:15" ht="51" x14ac:dyDescent="0.25">
      <c r="A35" s="21">
        <f t="shared" si="1"/>
        <v>34</v>
      </c>
      <c r="B35" s="11" t="s">
        <v>39</v>
      </c>
      <c r="C35" s="12">
        <v>441072</v>
      </c>
      <c r="D35" s="13" t="s">
        <v>58</v>
      </c>
      <c r="E35" s="12" t="s">
        <v>37</v>
      </c>
      <c r="F35" s="12" t="s">
        <v>17</v>
      </c>
      <c r="G35" s="12" t="s">
        <v>17</v>
      </c>
      <c r="H35" s="12">
        <v>14</v>
      </c>
      <c r="I35" s="12">
        <v>360</v>
      </c>
      <c r="J35" s="14">
        <v>45132</v>
      </c>
      <c r="K35" s="15">
        <v>438.5</v>
      </c>
      <c r="L35" s="16">
        <v>2892201</v>
      </c>
      <c r="M35" s="17">
        <f t="shared" si="2"/>
        <v>6595.6693272519951</v>
      </c>
      <c r="N35" s="18" t="s">
        <v>56</v>
      </c>
      <c r="O35" s="10"/>
    </row>
    <row r="36" spans="1:15" ht="51" x14ac:dyDescent="0.25">
      <c r="A36" s="21">
        <f t="shared" si="1"/>
        <v>35</v>
      </c>
      <c r="B36" s="11" t="s">
        <v>39</v>
      </c>
      <c r="C36" s="12">
        <v>455294</v>
      </c>
      <c r="D36" s="13" t="s">
        <v>59</v>
      </c>
      <c r="E36" s="12" t="s">
        <v>60</v>
      </c>
      <c r="F36" s="12" t="s">
        <v>17</v>
      </c>
      <c r="G36" s="12" t="s">
        <v>17</v>
      </c>
      <c r="H36" s="12">
        <v>45</v>
      </c>
      <c r="I36" s="12">
        <v>0</v>
      </c>
      <c r="J36" s="14">
        <v>45309</v>
      </c>
      <c r="K36" s="15">
        <v>1500</v>
      </c>
      <c r="L36" s="16">
        <v>1182000</v>
      </c>
      <c r="M36" s="17">
        <f t="shared" si="2"/>
        <v>788</v>
      </c>
      <c r="N36" s="19" t="s">
        <v>61</v>
      </c>
      <c r="O36" s="10"/>
    </row>
    <row r="37" spans="1:15" x14ac:dyDescent="0.25">
      <c r="A37" s="21">
        <f t="shared" si="1"/>
        <v>36</v>
      </c>
      <c r="B37" s="11" t="s">
        <v>24</v>
      </c>
      <c r="C37" s="12">
        <v>1051500</v>
      </c>
      <c r="D37" s="13" t="s">
        <v>42</v>
      </c>
      <c r="E37" s="12" t="s">
        <v>60</v>
      </c>
      <c r="F37" s="12" t="s">
        <v>43</v>
      </c>
      <c r="G37" s="12" t="s">
        <v>43</v>
      </c>
      <c r="H37" s="12"/>
      <c r="I37" s="12"/>
      <c r="J37" s="14">
        <v>45359</v>
      </c>
      <c r="K37" s="15">
        <v>500</v>
      </c>
      <c r="L37" s="16">
        <v>500000</v>
      </c>
      <c r="M37" s="17">
        <f t="shared" si="2"/>
        <v>1000</v>
      </c>
      <c r="N37" s="19" t="s">
        <v>103</v>
      </c>
      <c r="O37" s="10"/>
    </row>
    <row r="38" spans="1:15" x14ac:dyDescent="0.25">
      <c r="A38" s="21">
        <f t="shared" si="1"/>
        <v>37</v>
      </c>
      <c r="B38" s="11" t="s">
        <v>35</v>
      </c>
      <c r="C38" s="12">
        <v>1051501</v>
      </c>
      <c r="D38" s="13" t="s">
        <v>44</v>
      </c>
      <c r="E38" s="12" t="s">
        <v>60</v>
      </c>
      <c r="F38" s="12" t="s">
        <v>43</v>
      </c>
      <c r="G38" s="12" t="s">
        <v>43</v>
      </c>
      <c r="H38" s="12"/>
      <c r="I38" s="12"/>
      <c r="J38" s="14">
        <v>45359</v>
      </c>
      <c r="K38" s="15">
        <v>500</v>
      </c>
      <c r="L38" s="16">
        <v>500000</v>
      </c>
      <c r="M38" s="17">
        <f t="shared" si="2"/>
        <v>1000</v>
      </c>
      <c r="N38" s="19" t="s">
        <v>103</v>
      </c>
      <c r="O38" s="10"/>
    </row>
    <row r="39" spans="1:15" ht="51" x14ac:dyDescent="0.25">
      <c r="A39" s="21">
        <f t="shared" si="1"/>
        <v>38</v>
      </c>
      <c r="B39" s="11" t="s">
        <v>39</v>
      </c>
      <c r="C39" s="12">
        <v>1051502</v>
      </c>
      <c r="D39" s="13" t="s">
        <v>45</v>
      </c>
      <c r="E39" s="12" t="s">
        <v>60</v>
      </c>
      <c r="F39" s="12" t="s">
        <v>43</v>
      </c>
      <c r="G39" s="12" t="s">
        <v>43</v>
      </c>
      <c r="H39" s="12"/>
      <c r="I39" s="12"/>
      <c r="J39" s="14">
        <v>45359</v>
      </c>
      <c r="K39" s="15">
        <v>972</v>
      </c>
      <c r="L39" s="16">
        <v>1000000</v>
      </c>
      <c r="M39" s="17">
        <f t="shared" si="2"/>
        <v>1028.80658436214</v>
      </c>
      <c r="N39" s="19" t="s">
        <v>103</v>
      </c>
      <c r="O39" s="10"/>
    </row>
    <row r="40" spans="1:15" x14ac:dyDescent="0.25">
      <c r="A40" s="21">
        <f t="shared" si="1"/>
        <v>39</v>
      </c>
      <c r="B40" s="11" t="s">
        <v>24</v>
      </c>
      <c r="C40" s="12">
        <v>1051523</v>
      </c>
      <c r="D40" s="13" t="s">
        <v>46</v>
      </c>
      <c r="E40" s="12" t="s">
        <v>60</v>
      </c>
      <c r="F40" s="12" t="s">
        <v>43</v>
      </c>
      <c r="G40" s="12" t="s">
        <v>43</v>
      </c>
      <c r="H40" s="12"/>
      <c r="I40" s="12"/>
      <c r="J40" s="14">
        <v>45359</v>
      </c>
      <c r="K40" s="15">
        <v>500</v>
      </c>
      <c r="L40" s="16">
        <v>500000</v>
      </c>
      <c r="M40" s="17">
        <f t="shared" si="2"/>
        <v>1000</v>
      </c>
      <c r="N40" s="19" t="s">
        <v>103</v>
      </c>
      <c r="O40" s="10"/>
    </row>
    <row r="41" spans="1:15" x14ac:dyDescent="0.25">
      <c r="A41" s="21">
        <f t="shared" si="1"/>
        <v>40</v>
      </c>
      <c r="B41" s="11" t="s">
        <v>35</v>
      </c>
      <c r="C41" s="12">
        <v>1051524</v>
      </c>
      <c r="D41" s="13" t="s">
        <v>47</v>
      </c>
      <c r="E41" s="12" t="s">
        <v>60</v>
      </c>
      <c r="F41" s="12" t="s">
        <v>43</v>
      </c>
      <c r="G41" s="12" t="s">
        <v>43</v>
      </c>
      <c r="H41" s="12"/>
      <c r="I41" s="12"/>
      <c r="J41" s="14">
        <v>45359</v>
      </c>
      <c r="K41" s="15">
        <v>500</v>
      </c>
      <c r="L41" s="16">
        <v>500000</v>
      </c>
      <c r="M41" s="17">
        <f t="shared" si="2"/>
        <v>1000</v>
      </c>
      <c r="N41" s="19" t="s">
        <v>103</v>
      </c>
      <c r="O41" s="10"/>
    </row>
    <row r="42" spans="1:15" ht="51" x14ac:dyDescent="0.25">
      <c r="A42" s="21">
        <f t="shared" si="1"/>
        <v>41</v>
      </c>
      <c r="B42" s="11" t="s">
        <v>39</v>
      </c>
      <c r="C42" s="12">
        <v>1051525</v>
      </c>
      <c r="D42" s="13" t="s">
        <v>48</v>
      </c>
      <c r="E42" s="12" t="s">
        <v>60</v>
      </c>
      <c r="F42" s="12" t="s">
        <v>43</v>
      </c>
      <c r="G42" s="12" t="s">
        <v>43</v>
      </c>
      <c r="H42" s="12"/>
      <c r="I42" s="12"/>
      <c r="J42" s="14">
        <v>45359</v>
      </c>
      <c r="K42" s="15">
        <v>940.17</v>
      </c>
      <c r="L42" s="16">
        <v>1000000</v>
      </c>
      <c r="M42" s="17">
        <f t="shared" si="2"/>
        <v>1063.637427273791</v>
      </c>
      <c r="N42" s="19" t="s">
        <v>103</v>
      </c>
      <c r="O42" s="10"/>
    </row>
    <row r="43" spans="1:15" ht="51" x14ac:dyDescent="0.25">
      <c r="A43" s="21">
        <f t="shared" si="1"/>
        <v>42</v>
      </c>
      <c r="B43" s="11" t="s">
        <v>39</v>
      </c>
      <c r="C43" s="12">
        <v>1196586</v>
      </c>
      <c r="D43" s="13" t="s">
        <v>112</v>
      </c>
      <c r="E43" s="12" t="s">
        <v>37</v>
      </c>
      <c r="F43" s="12" t="s">
        <v>17</v>
      </c>
      <c r="G43" s="12" t="s">
        <v>17</v>
      </c>
      <c r="H43" s="12">
        <v>31</v>
      </c>
      <c r="I43" s="12">
        <v>90</v>
      </c>
      <c r="J43" s="14">
        <v>45405</v>
      </c>
      <c r="K43" s="15">
        <v>168</v>
      </c>
      <c r="L43" s="16">
        <v>870000</v>
      </c>
      <c r="M43" s="17">
        <f t="shared" si="2"/>
        <v>5178.5714285714284</v>
      </c>
      <c r="N43" s="19" t="s">
        <v>113</v>
      </c>
      <c r="O43" s="10"/>
    </row>
    <row r="44" spans="1:15" ht="25.5" x14ac:dyDescent="0.25">
      <c r="A44" s="21">
        <f t="shared" si="1"/>
        <v>43</v>
      </c>
      <c r="B44" s="11" t="s">
        <v>32</v>
      </c>
      <c r="C44" s="12">
        <v>648533</v>
      </c>
      <c r="D44" s="13" t="s">
        <v>83</v>
      </c>
      <c r="E44" s="12" t="s">
        <v>37</v>
      </c>
      <c r="F44" s="12" t="s">
        <v>17</v>
      </c>
      <c r="G44" s="12" t="s">
        <v>17</v>
      </c>
      <c r="H44" s="12">
        <v>33</v>
      </c>
      <c r="I44" s="12">
        <v>756</v>
      </c>
      <c r="J44" s="14">
        <v>45429</v>
      </c>
      <c r="K44" s="15">
        <v>338.81</v>
      </c>
      <c r="L44" s="16">
        <v>1980000</v>
      </c>
      <c r="M44" s="17">
        <f t="shared" si="2"/>
        <v>5843.9833535019625</v>
      </c>
      <c r="N44" s="19" t="s">
        <v>84</v>
      </c>
      <c r="O44" s="10"/>
    </row>
    <row r="45" spans="1:15" ht="25.5" x14ac:dyDescent="0.25">
      <c r="A45" s="21">
        <f t="shared" si="1"/>
        <v>44</v>
      </c>
      <c r="B45" s="11" t="s">
        <v>35</v>
      </c>
      <c r="C45" s="12">
        <v>577594</v>
      </c>
      <c r="D45" s="13" t="s">
        <v>69</v>
      </c>
      <c r="E45" s="12" t="s">
        <v>37</v>
      </c>
      <c r="F45" s="12" t="s">
        <v>22</v>
      </c>
      <c r="G45" s="12" t="s">
        <v>22</v>
      </c>
      <c r="H45" s="12">
        <v>44</v>
      </c>
      <c r="I45" s="12">
        <v>40</v>
      </c>
      <c r="J45" s="14">
        <v>45513</v>
      </c>
      <c r="K45" s="15">
        <v>2100</v>
      </c>
      <c r="L45" s="16">
        <v>758100</v>
      </c>
      <c r="M45" s="17">
        <f t="shared" si="2"/>
        <v>361</v>
      </c>
      <c r="N45" s="19" t="s">
        <v>70</v>
      </c>
      <c r="O45" s="10"/>
    </row>
    <row r="46" spans="1:15" ht="90" x14ac:dyDescent="0.25">
      <c r="A46" s="21">
        <f t="shared" si="1"/>
        <v>45</v>
      </c>
      <c r="B46" s="11" t="s">
        <v>119</v>
      </c>
      <c r="C46" s="12">
        <v>1452506</v>
      </c>
      <c r="D46" s="13" t="s">
        <v>53</v>
      </c>
      <c r="E46" s="12" t="s">
        <v>60</v>
      </c>
      <c r="F46" s="12" t="s">
        <v>54</v>
      </c>
      <c r="G46" s="12" t="s">
        <v>54</v>
      </c>
      <c r="H46" s="12"/>
      <c r="I46" s="12"/>
      <c r="J46" s="14">
        <v>45531</v>
      </c>
      <c r="K46" s="15">
        <v>100000.02</v>
      </c>
      <c r="L46" s="16">
        <v>5000000</v>
      </c>
      <c r="M46" s="17">
        <f t="shared" si="2"/>
        <v>49.999990000002001</v>
      </c>
      <c r="N46" s="18" t="s">
        <v>120</v>
      </c>
      <c r="O46" s="20" t="s">
        <v>124</v>
      </c>
    </row>
    <row r="47" spans="1:15" ht="51" x14ac:dyDescent="0.25">
      <c r="A47" s="21">
        <f t="shared" si="1"/>
        <v>46</v>
      </c>
      <c r="B47" s="11" t="s">
        <v>39</v>
      </c>
      <c r="C47" s="12">
        <v>585934</v>
      </c>
      <c r="D47" s="13" t="s">
        <v>71</v>
      </c>
      <c r="E47" s="12" t="s">
        <v>37</v>
      </c>
      <c r="F47" s="12" t="s">
        <v>17</v>
      </c>
      <c r="G47" s="12" t="s">
        <v>17</v>
      </c>
      <c r="H47" s="12">
        <v>26</v>
      </c>
      <c r="I47" s="12">
        <v>574</v>
      </c>
      <c r="J47" s="14">
        <v>45603</v>
      </c>
      <c r="K47" s="15">
        <v>492.6</v>
      </c>
      <c r="L47" s="16">
        <v>4500000</v>
      </c>
      <c r="M47" s="17">
        <f t="shared" si="2"/>
        <v>9135.2009744214374</v>
      </c>
      <c r="N47" s="19" t="s">
        <v>72</v>
      </c>
      <c r="O47" s="20" t="s">
        <v>74</v>
      </c>
    </row>
    <row r="48" spans="1:15" ht="51" x14ac:dyDescent="0.25">
      <c r="A48" s="21">
        <f t="shared" si="1"/>
        <v>47</v>
      </c>
      <c r="B48" s="11" t="s">
        <v>39</v>
      </c>
      <c r="C48" s="12">
        <v>898195</v>
      </c>
      <c r="D48" s="13" t="s">
        <v>92</v>
      </c>
      <c r="E48" s="12" t="s">
        <v>37</v>
      </c>
      <c r="F48" s="12" t="s">
        <v>17</v>
      </c>
      <c r="G48" s="12" t="s">
        <v>17</v>
      </c>
      <c r="H48" s="12">
        <v>26</v>
      </c>
      <c r="I48" s="12">
        <v>574</v>
      </c>
      <c r="J48" s="14">
        <v>45603</v>
      </c>
      <c r="K48" s="15">
        <v>490.72</v>
      </c>
      <c r="L48" s="16">
        <v>2500000</v>
      </c>
      <c r="M48" s="17">
        <f t="shared" si="2"/>
        <v>5094.554939680469</v>
      </c>
      <c r="N48" s="19" t="s">
        <v>72</v>
      </c>
      <c r="O48" s="10"/>
    </row>
    <row r="49" spans="1:15" ht="25.5" x14ac:dyDescent="0.25">
      <c r="A49" s="21">
        <f t="shared" si="1"/>
        <v>48</v>
      </c>
      <c r="B49" s="11" t="s">
        <v>24</v>
      </c>
      <c r="C49" s="12">
        <v>1013063</v>
      </c>
      <c r="D49" s="13" t="s">
        <v>97</v>
      </c>
      <c r="E49" s="12" t="s">
        <v>37</v>
      </c>
      <c r="F49" s="12" t="s">
        <v>17</v>
      </c>
      <c r="G49" s="12" t="s">
        <v>17</v>
      </c>
      <c r="H49" s="12"/>
      <c r="I49" s="12"/>
      <c r="J49" s="14">
        <v>45670</v>
      </c>
      <c r="K49" s="15">
        <v>198.1</v>
      </c>
      <c r="L49" s="16">
        <v>1200000</v>
      </c>
      <c r="M49" s="17">
        <f t="shared" si="2"/>
        <v>6057.5466935890963</v>
      </c>
      <c r="N49" s="19" t="s">
        <v>98</v>
      </c>
      <c r="O49" s="10"/>
    </row>
    <row r="50" spans="1:15" ht="76.5" x14ac:dyDescent="0.25">
      <c r="A50" s="21">
        <f t="shared" si="1"/>
        <v>49</v>
      </c>
      <c r="B50" s="11" t="s">
        <v>32</v>
      </c>
      <c r="C50" s="12">
        <v>1494816</v>
      </c>
      <c r="D50" s="13" t="s">
        <v>125</v>
      </c>
      <c r="E50" s="12" t="s">
        <v>60</v>
      </c>
      <c r="F50" s="12" t="s">
        <v>17</v>
      </c>
      <c r="G50" s="12" t="s">
        <v>17</v>
      </c>
      <c r="H50" s="12">
        <v>35</v>
      </c>
      <c r="I50" s="12">
        <v>0</v>
      </c>
      <c r="J50" s="14">
        <v>45848</v>
      </c>
      <c r="K50" s="15">
        <v>41.49</v>
      </c>
      <c r="L50" s="16">
        <v>1752660</v>
      </c>
      <c r="M50" s="17">
        <f t="shared" si="2"/>
        <v>42242.950108459867</v>
      </c>
      <c r="N50" s="19" t="s">
        <v>122</v>
      </c>
      <c r="O50" s="10"/>
    </row>
    <row r="51" spans="1:15" ht="38.25" x14ac:dyDescent="0.25">
      <c r="A51" s="21">
        <f t="shared" si="1"/>
        <v>50</v>
      </c>
      <c r="B51" s="11" t="s">
        <v>14</v>
      </c>
      <c r="C51" s="12">
        <v>436078</v>
      </c>
      <c r="D51" s="13" t="s">
        <v>15</v>
      </c>
      <c r="E51" s="12" t="s">
        <v>16</v>
      </c>
      <c r="F51" s="12" t="s">
        <v>17</v>
      </c>
      <c r="G51" s="12" t="s">
        <v>17</v>
      </c>
      <c r="H51" s="12">
        <v>1</v>
      </c>
      <c r="I51" s="12">
        <v>74</v>
      </c>
      <c r="J51" s="14">
        <v>45936</v>
      </c>
      <c r="K51" s="15">
        <v>900</v>
      </c>
      <c r="L51" s="16">
        <v>28000000</v>
      </c>
      <c r="M51" s="17">
        <f t="shared" si="2"/>
        <v>31111.111111111109</v>
      </c>
      <c r="N51" s="19" t="s">
        <v>18</v>
      </c>
      <c r="O51" s="10"/>
    </row>
    <row r="52" spans="1:15" x14ac:dyDescent="0.25">
      <c r="L52" s="5">
        <f>SUM(L2:L51)</f>
        <v>77807241.329999998</v>
      </c>
    </row>
  </sheetData>
  <autoFilter ref="A1:O51" xr:uid="{00000000-0001-0000-0000-000000000000}">
    <sortState xmlns:xlrd2="http://schemas.microsoft.com/office/spreadsheetml/2017/richdata2" ref="A2:O51">
      <sortCondition ref="J1:J51"/>
    </sortState>
  </autoFilter>
  <conditionalFormatting sqref="C2:C39">
    <cfRule type="duplicateValues" dxfId="2" priority="3"/>
  </conditionalFormatting>
  <conditionalFormatting sqref="C40:C50">
    <cfRule type="duplicateValues" dxfId="1" priority="2"/>
  </conditionalFormatting>
  <conditionalFormatting sqref="C51">
    <cfRule type="duplicateValues" dxfId="0" priority="1"/>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2026-04-21T00:46:42Z</dcterms:created>
  <dcterms:modified xsi:type="dcterms:W3CDTF">2026-04-21T00:46:54Z</dcterms:modified>
</cp:coreProperties>
</file>